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3"/>
  </bookViews>
  <sheets>
    <sheet name="采购01包" sheetId="5" r:id="rId1"/>
    <sheet name="采购02包" sheetId="6" r:id="rId2"/>
    <sheet name="采购03包" sheetId="7" r:id="rId3"/>
    <sheet name="采购04包" sheetId="8" r:id="rId4"/>
    <sheet name="采购05包" sheetId="9" r:id="rId5"/>
  </sheets>
  <definedNames>
    <definedName name="_xlnm._FilterDatabase" localSheetId="0" hidden="1">采购01包!$A$2:$H$11</definedName>
    <definedName name="_xlnm._FilterDatabase" localSheetId="1" hidden="1">采购02包!$A$2:$H$5</definedName>
    <definedName name="_xlnm._FilterDatabase" localSheetId="2" hidden="1">采购03包!$A$2:$H$9</definedName>
    <definedName name="_xlnm._FilterDatabase" localSheetId="3" hidden="1">采购04包!$A$2:$G$26</definedName>
    <definedName name="_xlnm._FilterDatabase" localSheetId="4" hidden="1">采购05包!$A$2:$G$2</definedName>
  </definedNames>
  <calcPr calcId="144525"/>
</workbook>
</file>

<file path=xl/sharedStrings.xml><?xml version="1.0" encoding="utf-8"?>
<sst xmlns="http://schemas.openxmlformats.org/spreadsheetml/2006/main" count="99">
  <si>
    <t>高明区人民医院2019年计算机采购报价表01包</t>
  </si>
  <si>
    <t>种类</t>
  </si>
  <si>
    <t>细类</t>
  </si>
  <si>
    <t>型号</t>
  </si>
  <si>
    <t>产品要求</t>
  </si>
  <si>
    <t>其它说明</t>
  </si>
  <si>
    <t>近1年拟采购数量</t>
  </si>
  <si>
    <t>报价</t>
  </si>
  <si>
    <t>总价</t>
  </si>
  <si>
    <t>台式计算机</t>
  </si>
  <si>
    <t>套机</t>
  </si>
  <si>
    <t>扬天M4601D G5400 4G 500G 19.5寸显示器  无光驱</t>
  </si>
  <si>
    <t>【包含按医院要求安装到医院内指点地址的费用】
1、所有产品是厂商原装、全新的产品，符合国家及该产品的出厂标准及认证规定的。
2、产品外观清洁，标记编号以及盘面显示等字体清晰，明确。
3、所有产品、设备提供出厂合格证等质量证明文件。
4、所提供的产品是在中国范围内合法销售，原装、全新、并完全符合用户要求的产品。
5、报价供应商保证提供的软件不侵犯任何第三方的专利、商标或版权。否则，报价供应商须承担对第三方的专利或版权的侵权责任并承担因此而发生的所有费用</t>
  </si>
  <si>
    <t>保修3年，主板带pci-e插槽，PCI插槽&gt;=1，生产日期要在近两个月之内</t>
  </si>
  <si>
    <t>扬天M6201D I3-8100 4G 1T  无光驱+19.5</t>
  </si>
  <si>
    <t>天逸510Pro I5-9400F 8G 1T 256G SSD 2G独显 23英寸  无光驱</t>
  </si>
  <si>
    <t>主机</t>
  </si>
  <si>
    <t xml:space="preserve">扬天M4601D G5400 4G 500G </t>
  </si>
  <si>
    <t>扬天M6201D I3-8100 4G 1T</t>
  </si>
  <si>
    <t>天逸510Pro I5-9400F 8G 1T 256G SSD 2G独显</t>
  </si>
  <si>
    <t>戴尔电脑一体机</t>
  </si>
  <si>
    <t>INS 22-3280-R1308B 黑色          i3-8145U/4GB/1TB</t>
  </si>
  <si>
    <t>便携式计算机</t>
  </si>
  <si>
    <t>笔记本电脑</t>
  </si>
  <si>
    <t xml:space="preserve">联想V310-14 I5-7200 8G 1TB  2G独显高清黑 </t>
  </si>
  <si>
    <t>联想小新潮7000 14英寸（I5-8250U 8G 500G+128G固态）</t>
  </si>
  <si>
    <t>合计</t>
  </si>
  <si>
    <t>高明区人民医院2019年计算机采购报价表02包</t>
  </si>
  <si>
    <t>投影仪</t>
  </si>
  <si>
    <t>EPSON爱普生CB-U05</t>
  </si>
  <si>
    <t>EPSON爱普生CB-SO5E</t>
  </si>
  <si>
    <t>EPSON爱普生CB-2065</t>
  </si>
  <si>
    <t>【包含按医院要求安装到医院内指点地址的费用】</t>
  </si>
  <si>
    <t>1、所有产品是厂商原装、全新的产品，符合国家及该产品的出厂标准及认证规定的。</t>
  </si>
  <si>
    <t>2、产品外观清洁，标记编号以及盘面显示等字体清晰，明确。</t>
  </si>
  <si>
    <t>3、所有产品、设备提供出厂合格证等质量证明文件。</t>
  </si>
  <si>
    <t>4、所提供的产品是在中国范围内合法销售，原装、全新、并完全符合用户要求的产品。</t>
  </si>
  <si>
    <t>5、报价供应商保证提供的软件不侵犯任何第三方的专利、商标或版权。否则，报价供应商须承担对第三方的专利或版权的侵权责任并承担因此而发生的所有费用</t>
  </si>
  <si>
    <t>高明区人民医院2019年计算机采购报价表03包</t>
  </si>
  <si>
    <t>打印机</t>
  </si>
  <si>
    <t>HPM202d双面打印机</t>
  </si>
  <si>
    <t>佳能2900+单面打印机</t>
  </si>
  <si>
    <t>EPSON 300KH</t>
  </si>
  <si>
    <t>得实DL520条码机</t>
  </si>
  <si>
    <t>得实DS-2600Ⅱ</t>
  </si>
  <si>
    <t>惠普GT5820</t>
  </si>
  <si>
    <t>斑马GK888T</t>
  </si>
  <si>
    <r>
      <rPr>
        <sz val="11"/>
        <color theme="1"/>
        <rFont val="宋体"/>
        <charset val="134"/>
        <scheme val="minor"/>
      </rPr>
      <t>高明区人民医院2019年计算机采购报价表0</t>
    </r>
    <r>
      <rPr>
        <sz val="11"/>
        <color theme="1"/>
        <rFont val="宋体"/>
        <charset val="134"/>
        <scheme val="minor"/>
      </rPr>
      <t>4</t>
    </r>
    <r>
      <rPr>
        <sz val="11"/>
        <color theme="1"/>
        <rFont val="宋体"/>
        <charset val="134"/>
        <scheme val="minor"/>
      </rPr>
      <t>包</t>
    </r>
  </si>
  <si>
    <t>硒鼓、粉盒</t>
  </si>
  <si>
    <t>05A硒鼓（国产）</t>
  </si>
  <si>
    <t>1.保证打印质量能满足医院需求；
2.已注明原装必须使用原装材料。</t>
  </si>
  <si>
    <t xml:space="preserve"> 1.碳粉含量≥80克      2.≥2000张（标准：A4幅面7%覆盖率）</t>
  </si>
  <si>
    <t>12A硒鼓（国产）</t>
  </si>
  <si>
    <t>1.碳粉含量≥80克      2.≥2000张（标准：A4幅面6%覆盖率）</t>
  </si>
  <si>
    <t>1600K色带（国产）（带架）</t>
  </si>
  <si>
    <t>原装色带</t>
  </si>
  <si>
    <t>310K色带（国产）（带架）</t>
  </si>
  <si>
    <t>78A硒鼓（国产）</t>
  </si>
  <si>
    <t xml:space="preserve"> 1.碳粉含量≥80克      2.≥2000张（标准：A4幅面6%覆盖率）</t>
  </si>
  <si>
    <t>80A硒鼓（国产）</t>
  </si>
  <si>
    <t>88A硒鼓（国产）</t>
  </si>
  <si>
    <t>912硒鼓（国产）</t>
  </si>
  <si>
    <t xml:space="preserve">1.碳粉含量≥80克      2.≥2000张（标准：A4幅面5%覆盖率） </t>
  </si>
  <si>
    <t>得实DS-300色带（国产）（带架）</t>
  </si>
  <si>
    <t>LQ300KH色带（国产）（带架）</t>
  </si>
  <si>
    <t>原装色带（带架）</t>
  </si>
  <si>
    <t>佳能815墨盒（原装）</t>
  </si>
  <si>
    <t>佳能816墨盒（原装）</t>
  </si>
  <si>
    <t>原装墨盒</t>
  </si>
  <si>
    <t>墨盒HP GT51（原装）</t>
  </si>
  <si>
    <t>墨盒HP GT52（原装）</t>
  </si>
  <si>
    <t>美能达C226粉盒(黑色)（原装）</t>
  </si>
  <si>
    <t>原装</t>
  </si>
  <si>
    <t>美能达C226粉盒(彩色)（原装）</t>
  </si>
  <si>
    <t>热敏纸</t>
  </si>
  <si>
    <t>48*32热敏纸(病房检验)--不干胶</t>
  </si>
  <si>
    <t>艾利或冠豪，如因条码不干胶脱落造成损坏医院机器需照价赔偿。</t>
  </si>
  <si>
    <t>每卷&gt;1500张</t>
  </si>
  <si>
    <t>艾利牌纸张</t>
  </si>
  <si>
    <t>72*35条码打印纸(门诊药房)--不干胶</t>
  </si>
  <si>
    <t>每卷&gt;3000张</t>
  </si>
  <si>
    <t>冠豪牌纸张</t>
  </si>
  <si>
    <t>75*50热敏纸(病房护理)--不干胶</t>
  </si>
  <si>
    <t>80*48热敏纸(门诊检验)--不干胶</t>
  </si>
  <si>
    <t>每卷&gt;800张</t>
  </si>
  <si>
    <t>72*55热敏纸(放射科)--不干胶</t>
  </si>
  <si>
    <t>每卷&gt;500张</t>
  </si>
  <si>
    <t>30*22热敏纸(住院药房)--不干胶</t>
  </si>
  <si>
    <t>每卷&gt;2000张</t>
  </si>
  <si>
    <t>60*44热敏纸(针剂药房)--不干胶</t>
  </si>
  <si>
    <t>每卷&gt;2500张</t>
  </si>
  <si>
    <t>80*80自动挂号纸</t>
  </si>
  <si>
    <t>每卷&gt;80米</t>
  </si>
  <si>
    <r>
      <rPr>
        <sz val="11"/>
        <color theme="1"/>
        <rFont val="宋体"/>
        <charset val="134"/>
        <scheme val="minor"/>
      </rPr>
      <t>高明区人民医院2019年计算机采购报价表05</t>
    </r>
    <r>
      <rPr>
        <sz val="11"/>
        <color theme="1"/>
        <rFont val="宋体"/>
        <charset val="134"/>
        <scheme val="minor"/>
      </rPr>
      <t>包</t>
    </r>
  </si>
  <si>
    <t>办公设备维修和保养服务</t>
  </si>
  <si>
    <t>【总院区】电脑、打印机、配件维护和维修费（无换配件，20分钟）</t>
  </si>
  <si>
    <t>正常上班时间需15分钟到达现场，1个小时内解决故障；如1小时无法解决故障，需提供备用设备。</t>
  </si>
  <si>
    <t>【妇幼及急诊】电脑、打印机、配件维护和维修费（无换配件，20分钟）</t>
  </si>
  <si>
    <r>
      <rPr>
        <sz val="11"/>
        <color theme="1"/>
        <rFont val="宋体"/>
        <charset val="134"/>
        <scheme val="minor"/>
      </rPr>
      <t>正常上班时间需3</t>
    </r>
    <r>
      <rPr>
        <sz val="11"/>
        <color theme="1"/>
        <rFont val="宋体"/>
        <charset val="134"/>
        <scheme val="minor"/>
      </rPr>
      <t>0</t>
    </r>
    <r>
      <rPr>
        <sz val="11"/>
        <color theme="1"/>
        <rFont val="宋体"/>
        <charset val="134"/>
        <scheme val="minor"/>
      </rPr>
      <t>分钟到达现场，1个小时内解决故障；如1小时无法解决故障，需提供备用设备。</t>
    </r>
  </si>
</sst>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_ "/>
  </numFmts>
  <fonts count="24">
    <font>
      <sz val="11"/>
      <color theme="1"/>
      <name val="宋体"/>
      <charset val="134"/>
      <scheme val="minor"/>
    </font>
    <font>
      <sz val="10"/>
      <color theme="1"/>
      <name val="宋体"/>
      <charset val="134"/>
      <scheme val="minor"/>
    </font>
    <font>
      <sz val="11"/>
      <name val="宋体"/>
      <charset val="134"/>
      <scheme val="minor"/>
    </font>
    <font>
      <sz val="11"/>
      <color rgb="FFFF0000"/>
      <name val="宋体"/>
      <charset val="134"/>
      <scheme val="minor"/>
    </font>
    <font>
      <sz val="9"/>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s>
  <fills count="36">
    <fill>
      <patternFill patternType="none"/>
    </fill>
    <fill>
      <patternFill patternType="gray125"/>
    </fill>
    <fill>
      <patternFill patternType="solid">
        <fgColor theme="6" tint="0.599993896298105"/>
        <bgColor indexed="64"/>
      </patternFill>
    </fill>
    <fill>
      <patternFill patternType="solid">
        <fgColor rgb="FFFF0000"/>
        <bgColor indexed="64"/>
      </patternFill>
    </fill>
    <fill>
      <patternFill patternType="solid">
        <fgColor theme="2" tint="-0.0999786370433668"/>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rgb="FFC6EFCE"/>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6" borderId="0" applyNumberFormat="0" applyBorder="0" applyAlignment="0" applyProtection="0">
      <alignment vertical="center"/>
    </xf>
    <xf numFmtId="0" fontId="9" fillId="9"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7" borderId="0" applyNumberFormat="0" applyBorder="0" applyAlignment="0" applyProtection="0">
      <alignment vertical="center"/>
    </xf>
    <xf numFmtId="43" fontId="0" fillId="0" borderId="0" applyFont="0" applyFill="0" applyBorder="0" applyAlignment="0" applyProtection="0">
      <alignment vertical="center"/>
    </xf>
    <xf numFmtId="0" fontId="10" fillId="10"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10" applyNumberFormat="0" applyFont="0" applyAlignment="0" applyProtection="0">
      <alignment vertical="center"/>
    </xf>
    <xf numFmtId="0" fontId="10" fillId="13" borderId="0" applyNumberFormat="0" applyBorder="0" applyAlignment="0" applyProtection="0">
      <alignment vertical="center"/>
    </xf>
    <xf numFmtId="0" fontId="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13" applyNumberFormat="0" applyFill="0" applyAlignment="0" applyProtection="0">
      <alignment vertical="center"/>
    </xf>
    <xf numFmtId="0" fontId="20" fillId="0" borderId="13" applyNumberFormat="0" applyFill="0" applyAlignment="0" applyProtection="0">
      <alignment vertical="center"/>
    </xf>
    <xf numFmtId="0" fontId="10" fillId="16" borderId="0" applyNumberFormat="0" applyBorder="0" applyAlignment="0" applyProtection="0">
      <alignment vertical="center"/>
    </xf>
    <xf numFmtId="0" fontId="6" fillId="0" borderId="15" applyNumberFormat="0" applyFill="0" applyAlignment="0" applyProtection="0">
      <alignment vertical="center"/>
    </xf>
    <xf numFmtId="0" fontId="10" fillId="12" borderId="0" applyNumberFormat="0" applyBorder="0" applyAlignment="0" applyProtection="0">
      <alignment vertical="center"/>
    </xf>
    <xf numFmtId="0" fontId="22" fillId="20" borderId="16" applyNumberFormat="0" applyAlignment="0" applyProtection="0">
      <alignment vertical="center"/>
    </xf>
    <xf numFmtId="0" fontId="23" fillId="20" borderId="9" applyNumberFormat="0" applyAlignment="0" applyProtection="0">
      <alignment vertical="center"/>
    </xf>
    <xf numFmtId="0" fontId="15" fillId="15" borderId="11" applyNumberFormat="0" applyAlignment="0" applyProtection="0">
      <alignment vertical="center"/>
    </xf>
    <xf numFmtId="0" fontId="5" fillId="22" borderId="0" applyNumberFormat="0" applyBorder="0" applyAlignment="0" applyProtection="0">
      <alignment vertical="center"/>
    </xf>
    <xf numFmtId="0" fontId="10" fillId="17" borderId="0" applyNumberFormat="0" applyBorder="0" applyAlignment="0" applyProtection="0">
      <alignment vertical="center"/>
    </xf>
    <xf numFmtId="0" fontId="17" fillId="0" borderId="12" applyNumberFormat="0" applyFill="0" applyAlignment="0" applyProtection="0">
      <alignment vertical="center"/>
    </xf>
    <xf numFmtId="0" fontId="19" fillId="0" borderId="14" applyNumberFormat="0" applyFill="0" applyAlignment="0" applyProtection="0">
      <alignment vertical="center"/>
    </xf>
    <xf numFmtId="0" fontId="21" fillId="18" borderId="0" applyNumberFormat="0" applyBorder="0" applyAlignment="0" applyProtection="0">
      <alignment vertical="center"/>
    </xf>
    <xf numFmtId="0" fontId="8" fillId="8" borderId="0" applyNumberFormat="0" applyBorder="0" applyAlignment="0" applyProtection="0">
      <alignment vertical="center"/>
    </xf>
    <xf numFmtId="0" fontId="5" fillId="23" borderId="0" applyNumberFormat="0" applyBorder="0" applyAlignment="0" applyProtection="0">
      <alignment vertical="center"/>
    </xf>
    <xf numFmtId="0" fontId="10" fillId="19" borderId="0" applyNumberFormat="0" applyBorder="0" applyAlignment="0" applyProtection="0">
      <alignment vertical="center"/>
    </xf>
    <xf numFmtId="0" fontId="5" fillId="21" borderId="0" applyNumberFormat="0" applyBorder="0" applyAlignment="0" applyProtection="0">
      <alignment vertical="center"/>
    </xf>
    <xf numFmtId="0" fontId="5" fillId="14" borderId="0" applyNumberFormat="0" applyBorder="0" applyAlignment="0" applyProtection="0">
      <alignment vertical="center"/>
    </xf>
    <xf numFmtId="0" fontId="5" fillId="25" borderId="0" applyNumberFormat="0" applyBorder="0" applyAlignment="0" applyProtection="0">
      <alignment vertical="center"/>
    </xf>
    <xf numFmtId="0" fontId="5" fillId="27"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5" fillId="24" borderId="0" applyNumberFormat="0" applyBorder="0" applyAlignment="0" applyProtection="0">
      <alignment vertical="center"/>
    </xf>
    <xf numFmtId="0" fontId="5" fillId="26" borderId="0" applyNumberFormat="0" applyBorder="0" applyAlignment="0" applyProtection="0">
      <alignment vertical="center"/>
    </xf>
    <xf numFmtId="0" fontId="10" fillId="28" borderId="0" applyNumberFormat="0" applyBorder="0" applyAlignment="0" applyProtection="0">
      <alignment vertical="center"/>
    </xf>
    <xf numFmtId="0" fontId="5" fillId="31" borderId="0" applyNumberFormat="0" applyBorder="0" applyAlignment="0" applyProtection="0">
      <alignment vertical="center"/>
    </xf>
    <xf numFmtId="0" fontId="10" fillId="32" borderId="0" applyNumberFormat="0" applyBorder="0" applyAlignment="0" applyProtection="0">
      <alignment vertical="center"/>
    </xf>
    <xf numFmtId="0" fontId="10" fillId="33" borderId="0" applyNumberFormat="0" applyBorder="0" applyAlignment="0" applyProtection="0">
      <alignment vertical="center"/>
    </xf>
    <xf numFmtId="0" fontId="5" fillId="34" borderId="0" applyNumberFormat="0" applyBorder="0" applyAlignment="0" applyProtection="0">
      <alignment vertical="center"/>
    </xf>
    <xf numFmtId="0" fontId="10" fillId="35" borderId="0" applyNumberFormat="0" applyBorder="0" applyAlignment="0" applyProtection="0">
      <alignment vertical="center"/>
    </xf>
    <xf numFmtId="0" fontId="0" fillId="0" borderId="0">
      <alignment vertical="center"/>
    </xf>
  </cellStyleXfs>
  <cellXfs count="40">
    <xf numFmtId="0" fontId="0" fillId="0" borderId="0" xfId="0">
      <alignment vertical="center"/>
    </xf>
    <xf numFmtId="0" fontId="0" fillId="0" borderId="0" xfId="49" applyFill="1">
      <alignment vertical="center"/>
    </xf>
    <xf numFmtId="0" fontId="0" fillId="0" borderId="0" xfId="49" applyFill="1" applyAlignment="1">
      <alignment vertical="center" wrapText="1"/>
    </xf>
    <xf numFmtId="0" fontId="0" fillId="0" borderId="1" xfId="49" applyFont="1" applyFill="1" applyBorder="1" applyAlignment="1">
      <alignment horizontal="center" vertical="center"/>
    </xf>
    <xf numFmtId="0" fontId="0" fillId="0" borderId="1" xfId="49" applyFill="1" applyBorder="1" applyAlignment="1">
      <alignment horizontal="center" vertical="center"/>
    </xf>
    <xf numFmtId="0" fontId="0" fillId="0" borderId="2" xfId="49" applyFill="1" applyBorder="1" applyAlignment="1">
      <alignment horizontal="center" vertical="center"/>
    </xf>
    <xf numFmtId="0" fontId="0" fillId="0" borderId="2" xfId="49" applyFill="1" applyBorder="1" applyAlignment="1">
      <alignment horizontal="center" vertical="center" wrapText="1"/>
    </xf>
    <xf numFmtId="0" fontId="0" fillId="0" borderId="2" xfId="49" applyFill="1" applyBorder="1" applyAlignment="1">
      <alignment vertical="center" wrapText="1"/>
    </xf>
    <xf numFmtId="0" fontId="0" fillId="0" borderId="2" xfId="49" applyFont="1" applyFill="1" applyBorder="1" applyAlignment="1">
      <alignment vertical="center" wrapText="1"/>
    </xf>
    <xf numFmtId="0" fontId="0" fillId="0" borderId="2" xfId="49" applyFont="1" applyFill="1" applyBorder="1" applyAlignment="1">
      <alignment horizontal="center" vertical="center"/>
    </xf>
    <xf numFmtId="0" fontId="0" fillId="0" borderId="3" xfId="49" applyFill="1" applyBorder="1" applyAlignment="1">
      <alignment horizontal="center" vertical="center" wrapText="1"/>
    </xf>
    <xf numFmtId="0" fontId="0" fillId="0" borderId="2" xfId="49" applyFont="1" applyFill="1" applyBorder="1" applyAlignment="1">
      <alignment horizontal="left" vertical="center" wrapText="1"/>
    </xf>
    <xf numFmtId="0" fontId="0" fillId="0" borderId="2" xfId="49" applyFill="1" applyBorder="1" applyAlignment="1">
      <alignment horizontal="left" vertical="center" wrapText="1"/>
    </xf>
    <xf numFmtId="0" fontId="0" fillId="2" borderId="2" xfId="49" applyFill="1" applyBorder="1" applyAlignment="1">
      <alignment horizontal="center" vertical="center"/>
    </xf>
    <xf numFmtId="176" fontId="0" fillId="0" borderId="2" xfId="49" applyNumberFormat="1" applyFill="1" applyBorder="1">
      <alignment vertical="center"/>
    </xf>
    <xf numFmtId="0" fontId="0" fillId="0" borderId="4" xfId="49" applyFill="1" applyBorder="1" applyAlignment="1">
      <alignment horizontal="center" vertical="center" wrapText="1"/>
    </xf>
    <xf numFmtId="0" fontId="0" fillId="2" borderId="2" xfId="49" applyFill="1" applyBorder="1">
      <alignment vertical="center"/>
    </xf>
    <xf numFmtId="0" fontId="0" fillId="0" borderId="5" xfId="49" applyFill="1" applyBorder="1" applyAlignment="1">
      <alignment horizontal="center" vertical="center" wrapText="1"/>
    </xf>
    <xf numFmtId="0" fontId="0" fillId="0" borderId="6" xfId="49" applyFont="1" applyFill="1" applyBorder="1" applyAlignment="1">
      <alignment horizontal="center" vertical="center" wrapText="1"/>
    </xf>
    <xf numFmtId="0" fontId="0" fillId="0" borderId="7" xfId="49" applyFill="1" applyBorder="1" applyAlignment="1">
      <alignment horizontal="center" vertical="center" wrapText="1"/>
    </xf>
    <xf numFmtId="0" fontId="0" fillId="0" borderId="8" xfId="49" applyFill="1" applyBorder="1" applyAlignment="1">
      <alignment horizontal="center" vertical="center" wrapText="1"/>
    </xf>
    <xf numFmtId="176" fontId="0" fillId="3" borderId="2" xfId="49" applyNumberFormat="1" applyFill="1" applyBorder="1">
      <alignment vertical="center"/>
    </xf>
    <xf numFmtId="0" fontId="1" fillId="0" borderId="2" xfId="49" applyFont="1" applyFill="1" applyBorder="1" applyAlignment="1">
      <alignment vertical="center" wrapText="1"/>
    </xf>
    <xf numFmtId="0" fontId="0" fillId="0" borderId="2" xfId="49" applyFill="1" applyBorder="1">
      <alignment vertical="center"/>
    </xf>
    <xf numFmtId="0" fontId="2" fillId="0" borderId="2" xfId="49" applyFont="1" applyFill="1" applyBorder="1" applyAlignment="1">
      <alignment vertical="center" wrapText="1"/>
    </xf>
    <xf numFmtId="0" fontId="0" fillId="0" borderId="2" xfId="49" applyFont="1" applyFill="1" applyBorder="1">
      <alignment vertical="center"/>
    </xf>
    <xf numFmtId="0" fontId="0" fillId="0" borderId="6" xfId="49" applyFont="1" applyFill="1" applyBorder="1" applyAlignment="1">
      <alignment horizontal="center" vertical="center"/>
    </xf>
    <xf numFmtId="0" fontId="0" fillId="0" borderId="7" xfId="49" applyFill="1" applyBorder="1" applyAlignment="1">
      <alignment horizontal="center" vertical="center"/>
    </xf>
    <xf numFmtId="0" fontId="0" fillId="0" borderId="8" xfId="49" applyFill="1" applyBorder="1" applyAlignment="1">
      <alignment horizontal="center" vertical="center"/>
    </xf>
    <xf numFmtId="0" fontId="0" fillId="4" borderId="2" xfId="49" applyFill="1" applyBorder="1">
      <alignment vertical="center"/>
    </xf>
    <xf numFmtId="0" fontId="0" fillId="0" borderId="7" xfId="49" applyFont="1" applyFill="1" applyBorder="1" applyAlignment="1">
      <alignment horizontal="center" vertical="center"/>
    </xf>
    <xf numFmtId="0" fontId="1" fillId="0" borderId="0" xfId="49" applyFont="1" applyFill="1">
      <alignment vertical="center"/>
    </xf>
    <xf numFmtId="0" fontId="0" fillId="0" borderId="3" xfId="49" applyFill="1" applyBorder="1" applyAlignment="1">
      <alignment horizontal="center" vertical="center"/>
    </xf>
    <xf numFmtId="0" fontId="3" fillId="0" borderId="2" xfId="49" applyFont="1" applyFill="1" applyBorder="1" applyAlignment="1">
      <alignment vertical="center" wrapText="1"/>
    </xf>
    <xf numFmtId="0" fontId="4" fillId="0" borderId="3" xfId="49" applyFont="1" applyFill="1" applyBorder="1" applyAlignment="1">
      <alignment horizontal="left" vertical="center" wrapText="1"/>
    </xf>
    <xf numFmtId="0" fontId="0" fillId="0" borderId="4" xfId="49" applyFill="1" applyBorder="1" applyAlignment="1">
      <alignment horizontal="center" vertical="center"/>
    </xf>
    <xf numFmtId="0" fontId="4" fillId="0" borderId="4" xfId="49" applyFont="1" applyFill="1" applyBorder="1" applyAlignment="1">
      <alignment horizontal="left" vertical="center" wrapText="1"/>
    </xf>
    <xf numFmtId="0" fontId="0" fillId="0" borderId="5" xfId="49" applyFill="1" applyBorder="1" applyAlignment="1">
      <alignment horizontal="center" vertical="center"/>
    </xf>
    <xf numFmtId="0" fontId="4" fillId="0" borderId="5" xfId="49" applyFont="1" applyFill="1" applyBorder="1" applyAlignment="1">
      <alignment horizontal="left" vertical="center" wrapText="1"/>
    </xf>
    <xf numFmtId="0" fontId="0" fillId="0" borderId="8" xfId="49"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zoomScale="115" zoomScaleNormal="115" topLeftCell="B1" workbookViewId="0">
      <selection activeCell="F10" sqref="F10"/>
    </sheetView>
  </sheetViews>
  <sheetFormatPr defaultColWidth="9" defaultRowHeight="13.5" outlineLevelCol="7"/>
  <cols>
    <col min="1" max="1" width="12.875" style="1" customWidth="1"/>
    <col min="2" max="2" width="15" style="1" customWidth="1"/>
    <col min="3" max="3" width="34.875" style="2" customWidth="1"/>
    <col min="4" max="4" width="13.125" style="2" customWidth="1"/>
    <col min="5" max="5" width="17.625" style="2" customWidth="1"/>
    <col min="6" max="6" width="14.25" style="1" customWidth="1"/>
    <col min="7" max="7" width="9" style="1"/>
    <col min="8" max="8" width="9.5" style="1" customWidth="1"/>
    <col min="9" max="16384" width="9" style="1"/>
  </cols>
  <sheetData>
    <row r="1" ht="36.75" customHeight="1" spans="1:8">
      <c r="A1" s="3" t="s">
        <v>0</v>
      </c>
      <c r="B1" s="3"/>
      <c r="C1" s="3"/>
      <c r="D1" s="3"/>
      <c r="E1" s="3"/>
      <c r="F1" s="3"/>
      <c r="G1" s="3"/>
      <c r="H1" s="3"/>
    </row>
    <row r="2" spans="1:8">
      <c r="A2" s="5" t="s">
        <v>1</v>
      </c>
      <c r="B2" s="5" t="s">
        <v>2</v>
      </c>
      <c r="C2" s="6" t="s">
        <v>3</v>
      </c>
      <c r="D2" s="7" t="s">
        <v>4</v>
      </c>
      <c r="E2" s="8" t="s">
        <v>5</v>
      </c>
      <c r="F2" s="5" t="s">
        <v>6</v>
      </c>
      <c r="G2" s="5" t="s">
        <v>7</v>
      </c>
      <c r="H2" s="9" t="s">
        <v>8</v>
      </c>
    </row>
    <row r="3" ht="54" customHeight="1" spans="1:8">
      <c r="A3" s="32" t="s">
        <v>9</v>
      </c>
      <c r="B3" s="32" t="s">
        <v>10</v>
      </c>
      <c r="C3" s="33" t="s">
        <v>11</v>
      </c>
      <c r="D3" s="34" t="s">
        <v>12</v>
      </c>
      <c r="E3" s="22" t="s">
        <v>13</v>
      </c>
      <c r="F3" s="23">
        <v>50</v>
      </c>
      <c r="G3" s="29"/>
      <c r="H3" s="14">
        <f>F3*G3</f>
        <v>0</v>
      </c>
    </row>
    <row r="4" ht="48" spans="1:8">
      <c r="A4" s="35"/>
      <c r="B4" s="35"/>
      <c r="C4" s="33" t="s">
        <v>14</v>
      </c>
      <c r="D4" s="36"/>
      <c r="E4" s="22" t="s">
        <v>13</v>
      </c>
      <c r="F4" s="23">
        <v>5</v>
      </c>
      <c r="G4" s="29"/>
      <c r="H4" s="14">
        <f t="shared" ref="H4:H11" si="0">F4*G4</f>
        <v>0</v>
      </c>
    </row>
    <row r="5" ht="48" spans="1:8">
      <c r="A5" s="35"/>
      <c r="B5" s="37"/>
      <c r="C5" s="33" t="s">
        <v>15</v>
      </c>
      <c r="D5" s="36"/>
      <c r="E5" s="22" t="s">
        <v>13</v>
      </c>
      <c r="F5" s="23">
        <v>5</v>
      </c>
      <c r="G5" s="29"/>
      <c r="H5" s="14">
        <f t="shared" si="0"/>
        <v>0</v>
      </c>
    </row>
    <row r="6" ht="48" spans="1:8">
      <c r="A6" s="35"/>
      <c r="B6" s="32" t="s">
        <v>16</v>
      </c>
      <c r="C6" s="33" t="s">
        <v>17</v>
      </c>
      <c r="D6" s="36"/>
      <c r="E6" s="22" t="s">
        <v>13</v>
      </c>
      <c r="F6" s="23">
        <v>25</v>
      </c>
      <c r="G6" s="29"/>
      <c r="H6" s="14">
        <f t="shared" si="0"/>
        <v>0</v>
      </c>
    </row>
    <row r="7" ht="48" spans="1:8">
      <c r="A7" s="35"/>
      <c r="B7" s="35"/>
      <c r="C7" s="33" t="s">
        <v>18</v>
      </c>
      <c r="D7" s="36"/>
      <c r="E7" s="22" t="s">
        <v>13</v>
      </c>
      <c r="F7" s="23">
        <v>5</v>
      </c>
      <c r="G7" s="29"/>
      <c r="H7" s="14">
        <f t="shared" si="0"/>
        <v>0</v>
      </c>
    </row>
    <row r="8" ht="48" spans="1:8">
      <c r="A8" s="35"/>
      <c r="B8" s="37"/>
      <c r="C8" s="33" t="s">
        <v>19</v>
      </c>
      <c r="D8" s="36"/>
      <c r="E8" s="22" t="s">
        <v>13</v>
      </c>
      <c r="F8" s="23">
        <v>5</v>
      </c>
      <c r="G8" s="29"/>
      <c r="H8" s="14">
        <f t="shared" si="0"/>
        <v>0</v>
      </c>
    </row>
    <row r="9" ht="27" spans="1:8">
      <c r="A9" s="37"/>
      <c r="B9" s="23" t="s">
        <v>20</v>
      </c>
      <c r="C9" s="33" t="s">
        <v>21</v>
      </c>
      <c r="D9" s="36"/>
      <c r="E9" s="7"/>
      <c r="F9" s="23">
        <v>6</v>
      </c>
      <c r="G9" s="29"/>
      <c r="H9" s="14">
        <f t="shared" si="0"/>
        <v>0</v>
      </c>
    </row>
    <row r="10" ht="27" spans="1:8">
      <c r="A10" s="32" t="s">
        <v>22</v>
      </c>
      <c r="B10" s="32" t="s">
        <v>23</v>
      </c>
      <c r="C10" s="33" t="s">
        <v>24</v>
      </c>
      <c r="D10" s="36"/>
      <c r="E10" s="7"/>
      <c r="F10" s="23">
        <v>10</v>
      </c>
      <c r="G10" s="29"/>
      <c r="H10" s="14">
        <f t="shared" si="0"/>
        <v>0</v>
      </c>
    </row>
    <row r="11" ht="35.25" customHeight="1" spans="1:8">
      <c r="A11" s="37"/>
      <c r="B11" s="37"/>
      <c r="C11" s="7" t="s">
        <v>25</v>
      </c>
      <c r="D11" s="38"/>
      <c r="E11" s="7"/>
      <c r="F11" s="23">
        <v>3</v>
      </c>
      <c r="G11" s="29"/>
      <c r="H11" s="14">
        <f t="shared" si="0"/>
        <v>0</v>
      </c>
    </row>
    <row r="12" ht="21" customHeight="1" spans="1:8">
      <c r="A12" s="26" t="s">
        <v>26</v>
      </c>
      <c r="B12" s="30"/>
      <c r="C12" s="30"/>
      <c r="D12" s="30"/>
      <c r="E12" s="30"/>
      <c r="F12" s="30"/>
      <c r="G12" s="39"/>
      <c r="H12" s="21">
        <f>SUM(H3:H11)</f>
        <v>0</v>
      </c>
    </row>
  </sheetData>
  <mergeCells count="8">
    <mergeCell ref="A1:H1"/>
    <mergeCell ref="A12:G12"/>
    <mergeCell ref="A3:A9"/>
    <mergeCell ref="A10:A11"/>
    <mergeCell ref="B3:B5"/>
    <mergeCell ref="B6:B8"/>
    <mergeCell ref="B10:B11"/>
    <mergeCell ref="D3:D11"/>
  </mergeCells>
  <pageMargins left="0.747916666666667" right="0.747916666666667" top="0.984027777777778" bottom="0.984027777777778" header="0.511805555555556" footer="0.51180555555555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zoomScale="115" zoomScaleNormal="115" topLeftCell="C1" workbookViewId="0">
      <selection activeCell="C4" sqref="C4"/>
    </sheetView>
  </sheetViews>
  <sheetFormatPr defaultColWidth="9" defaultRowHeight="13.5" outlineLevelCol="7"/>
  <cols>
    <col min="1" max="1" width="12.875" style="1" customWidth="1"/>
    <col min="2" max="2" width="15" style="1" customWidth="1"/>
    <col min="3" max="3" width="34.875" style="2" customWidth="1"/>
    <col min="4" max="4" width="13.125" style="2" customWidth="1"/>
    <col min="5" max="5" width="17.625" style="2" customWidth="1"/>
    <col min="6" max="6" width="14.25" style="1" customWidth="1"/>
    <col min="7" max="7" width="9" style="1"/>
    <col min="8" max="8" width="9.5" style="1" customWidth="1"/>
    <col min="9" max="16384" width="9" style="1"/>
  </cols>
  <sheetData>
    <row r="1" ht="36.75" customHeight="1" spans="1:8">
      <c r="A1" s="3" t="s">
        <v>27</v>
      </c>
      <c r="B1" s="3"/>
      <c r="C1" s="3"/>
      <c r="D1" s="3"/>
      <c r="E1" s="3"/>
      <c r="F1" s="3"/>
      <c r="G1" s="3"/>
      <c r="H1" s="3"/>
    </row>
    <row r="2" ht="24.75" customHeight="1" spans="1:8">
      <c r="A2" s="5" t="s">
        <v>1</v>
      </c>
      <c r="B2" s="5" t="s">
        <v>2</v>
      </c>
      <c r="C2" s="6" t="s">
        <v>3</v>
      </c>
      <c r="D2" s="7" t="s">
        <v>4</v>
      </c>
      <c r="E2" s="8" t="s">
        <v>5</v>
      </c>
      <c r="F2" s="5" t="s">
        <v>6</v>
      </c>
      <c r="G2" s="5" t="s">
        <v>7</v>
      </c>
      <c r="H2" s="9" t="s">
        <v>8</v>
      </c>
    </row>
    <row r="3" ht="24.75" customHeight="1" spans="1:8">
      <c r="A3" s="5" t="s">
        <v>28</v>
      </c>
      <c r="B3" s="5" t="s">
        <v>28</v>
      </c>
      <c r="C3" s="8" t="s">
        <v>29</v>
      </c>
      <c r="D3" s="12"/>
      <c r="E3" s="7"/>
      <c r="F3" s="23">
        <v>5</v>
      </c>
      <c r="G3" s="16"/>
      <c r="H3" s="14">
        <f t="shared" ref="H3:H5" si="0">F3*G3</f>
        <v>0</v>
      </c>
    </row>
    <row r="4" ht="24.75" customHeight="1" spans="1:8">
      <c r="A4" s="5"/>
      <c r="B4" s="5"/>
      <c r="C4" s="8" t="s">
        <v>30</v>
      </c>
      <c r="D4" s="12"/>
      <c r="E4" s="7"/>
      <c r="F4" s="23">
        <v>8</v>
      </c>
      <c r="G4" s="16"/>
      <c r="H4" s="14">
        <f t="shared" si="0"/>
        <v>0</v>
      </c>
    </row>
    <row r="5" ht="24.75" customHeight="1" spans="1:8">
      <c r="A5" s="5"/>
      <c r="B5" s="5"/>
      <c r="C5" s="8" t="s">
        <v>31</v>
      </c>
      <c r="D5" s="12"/>
      <c r="E5" s="7"/>
      <c r="F5" s="23">
        <v>3</v>
      </c>
      <c r="G5" s="16"/>
      <c r="H5" s="14">
        <f t="shared" si="0"/>
        <v>0</v>
      </c>
    </row>
    <row r="6" ht="24.75" customHeight="1" spans="1:8">
      <c r="A6" s="5"/>
      <c r="B6" s="5"/>
      <c r="C6" s="18" t="s">
        <v>26</v>
      </c>
      <c r="D6" s="19"/>
      <c r="E6" s="19"/>
      <c r="F6" s="19"/>
      <c r="G6" s="20"/>
      <c r="H6" s="21">
        <f>SUM(H3:H5)</f>
        <v>0</v>
      </c>
    </row>
    <row r="11" spans="1:1">
      <c r="A11" s="1" t="s">
        <v>32</v>
      </c>
    </row>
    <row r="12" spans="1:1">
      <c r="A12" s="1" t="s">
        <v>33</v>
      </c>
    </row>
    <row r="13" spans="1:1">
      <c r="A13" s="1" t="s">
        <v>34</v>
      </c>
    </row>
    <row r="14" spans="1:1">
      <c r="A14" s="1" t="s">
        <v>35</v>
      </c>
    </row>
    <row r="15" spans="1:1">
      <c r="A15" s="1" t="s">
        <v>36</v>
      </c>
    </row>
    <row r="16" spans="1:1">
      <c r="A16" s="31" t="s">
        <v>37</v>
      </c>
    </row>
  </sheetData>
  <mergeCells count="5">
    <mergeCell ref="A1:H1"/>
    <mergeCell ref="C6:G6"/>
    <mergeCell ref="A3:A6"/>
    <mergeCell ref="B3:B6"/>
    <mergeCell ref="D3:D5"/>
  </mergeCells>
  <pageMargins left="0.747916666666667" right="0.747916666666667" top="0.984027777777778" bottom="0.984027777777778"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zoomScale="115" zoomScaleNormal="115" workbookViewId="0">
      <selection activeCell="C8" sqref="C8"/>
    </sheetView>
  </sheetViews>
  <sheetFormatPr defaultColWidth="9" defaultRowHeight="13.5" outlineLevelCol="7"/>
  <cols>
    <col min="1" max="1" width="12.875" style="1" customWidth="1"/>
    <col min="2" max="2" width="15" style="1" customWidth="1"/>
    <col min="3" max="3" width="34.875" style="2" customWidth="1"/>
    <col min="4" max="4" width="13.125" style="2" customWidth="1"/>
    <col min="5" max="5" width="17.625" style="2" customWidth="1"/>
    <col min="6" max="6" width="14.25" style="1" customWidth="1"/>
    <col min="7" max="7" width="9" style="1"/>
    <col min="8" max="8" width="9.5" style="1" customWidth="1"/>
    <col min="9" max="16384" width="9" style="1"/>
  </cols>
  <sheetData>
    <row r="1" ht="36.75" customHeight="1" spans="1:8">
      <c r="A1" s="3" t="s">
        <v>38</v>
      </c>
      <c r="B1" s="3"/>
      <c r="C1" s="3"/>
      <c r="D1" s="3"/>
      <c r="E1" s="3"/>
      <c r="F1" s="3"/>
      <c r="G1" s="3"/>
      <c r="H1" s="3"/>
    </row>
    <row r="2" spans="1:8">
      <c r="A2" s="5" t="s">
        <v>1</v>
      </c>
      <c r="B2" s="5" t="s">
        <v>2</v>
      </c>
      <c r="C2" s="6" t="s">
        <v>3</v>
      </c>
      <c r="D2" s="7" t="s">
        <v>4</v>
      </c>
      <c r="E2" s="8" t="s">
        <v>5</v>
      </c>
      <c r="F2" s="5" t="s">
        <v>6</v>
      </c>
      <c r="G2" s="5" t="s">
        <v>7</v>
      </c>
      <c r="H2" s="9" t="s">
        <v>8</v>
      </c>
    </row>
    <row r="3" ht="26.25" customHeight="1" spans="1:8">
      <c r="A3" s="5" t="s">
        <v>39</v>
      </c>
      <c r="B3" s="5" t="s">
        <v>39</v>
      </c>
      <c r="C3" s="8" t="s">
        <v>40</v>
      </c>
      <c r="D3" s="12"/>
      <c r="E3" s="7"/>
      <c r="F3" s="23">
        <v>13</v>
      </c>
      <c r="G3" s="29"/>
      <c r="H3" s="14">
        <f>F3*G3</f>
        <v>0</v>
      </c>
    </row>
    <row r="4" ht="26.25" customHeight="1" spans="1:8">
      <c r="A4" s="5"/>
      <c r="B4" s="5"/>
      <c r="C4" s="8" t="s">
        <v>41</v>
      </c>
      <c r="D4" s="12"/>
      <c r="E4" s="7"/>
      <c r="F4" s="23">
        <v>10</v>
      </c>
      <c r="G4" s="29"/>
      <c r="H4" s="14">
        <f t="shared" ref="H4:H9" si="0">F4*G4</f>
        <v>0</v>
      </c>
    </row>
    <row r="5" ht="26.25" customHeight="1" spans="1:8">
      <c r="A5" s="5"/>
      <c r="B5" s="5"/>
      <c r="C5" s="8" t="s">
        <v>42</v>
      </c>
      <c r="D5" s="12"/>
      <c r="E5" s="7"/>
      <c r="F5" s="23">
        <v>13</v>
      </c>
      <c r="G5" s="29"/>
      <c r="H5" s="14">
        <f t="shared" si="0"/>
        <v>0</v>
      </c>
    </row>
    <row r="6" ht="26.25" customHeight="1" spans="1:8">
      <c r="A6" s="5"/>
      <c r="B6" s="5"/>
      <c r="C6" s="8" t="s">
        <v>43</v>
      </c>
      <c r="D6" s="12"/>
      <c r="E6" s="7"/>
      <c r="F6" s="23">
        <v>5</v>
      </c>
      <c r="G6" s="29"/>
      <c r="H6" s="14">
        <f t="shared" si="0"/>
        <v>0</v>
      </c>
    </row>
    <row r="7" ht="26.25" customHeight="1" spans="1:8">
      <c r="A7" s="5"/>
      <c r="B7" s="5"/>
      <c r="C7" s="8" t="s">
        <v>44</v>
      </c>
      <c r="D7" s="12"/>
      <c r="E7" s="7"/>
      <c r="F7" s="23">
        <v>11</v>
      </c>
      <c r="G7" s="29"/>
      <c r="H7" s="14">
        <f t="shared" si="0"/>
        <v>0</v>
      </c>
    </row>
    <row r="8" ht="26.25" customHeight="1" spans="1:8">
      <c r="A8" s="5"/>
      <c r="B8" s="5"/>
      <c r="C8" s="8" t="s">
        <v>45</v>
      </c>
      <c r="D8" s="12"/>
      <c r="E8" s="7"/>
      <c r="F8" s="23">
        <v>5</v>
      </c>
      <c r="G8" s="29"/>
      <c r="H8" s="14">
        <f t="shared" si="0"/>
        <v>0</v>
      </c>
    </row>
    <row r="9" ht="26.25" customHeight="1" spans="1:8">
      <c r="A9" s="5"/>
      <c r="B9" s="5"/>
      <c r="C9" s="8" t="s">
        <v>46</v>
      </c>
      <c r="D9" s="12"/>
      <c r="E9" s="7"/>
      <c r="F9" s="23">
        <v>13</v>
      </c>
      <c r="G9" s="29"/>
      <c r="H9" s="14">
        <f t="shared" si="0"/>
        <v>0</v>
      </c>
    </row>
    <row r="10" ht="26.25" customHeight="1" spans="1:8">
      <c r="A10" s="30" t="s">
        <v>26</v>
      </c>
      <c r="B10" s="27"/>
      <c r="C10" s="27"/>
      <c r="D10" s="27"/>
      <c r="E10" s="27"/>
      <c r="F10" s="27"/>
      <c r="G10" s="28"/>
      <c r="H10" s="21">
        <f>SUM(H3:H9)</f>
        <v>0</v>
      </c>
    </row>
    <row r="15" spans="1:1">
      <c r="A15" s="1" t="s">
        <v>32</v>
      </c>
    </row>
    <row r="16" spans="1:1">
      <c r="A16" s="1" t="s">
        <v>33</v>
      </c>
    </row>
    <row r="17" spans="1:1">
      <c r="A17" s="1" t="s">
        <v>34</v>
      </c>
    </row>
    <row r="18" spans="1:1">
      <c r="A18" s="1" t="s">
        <v>35</v>
      </c>
    </row>
    <row r="19" spans="1:1">
      <c r="A19" s="1" t="s">
        <v>36</v>
      </c>
    </row>
    <row r="20" spans="1:1">
      <c r="A20" s="31" t="s">
        <v>37</v>
      </c>
    </row>
  </sheetData>
  <mergeCells count="5">
    <mergeCell ref="A1:H1"/>
    <mergeCell ref="A10:G10"/>
    <mergeCell ref="A3:A9"/>
    <mergeCell ref="B3:B9"/>
    <mergeCell ref="D3:D9"/>
  </mergeCells>
  <pageMargins left="0.747916666666667" right="0.747916666666667" top="0.984027777777778" bottom="0.984027777777778" header="0.511805555555556" footer="0.511805555555556"/>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tabSelected="1" zoomScale="115" zoomScaleNormal="115" workbookViewId="0">
      <selection activeCell="B5" sqref="B5"/>
    </sheetView>
  </sheetViews>
  <sheetFormatPr defaultColWidth="9" defaultRowHeight="13.5" outlineLevelCol="7"/>
  <cols>
    <col min="1" max="1" width="12.875" style="1" customWidth="1"/>
    <col min="2" max="2" width="34.875" style="2" customWidth="1"/>
    <col min="3" max="3" width="9.375" style="2" hidden="1" customWidth="1"/>
    <col min="4" max="4" width="25.875" style="2" hidden="1" customWidth="1"/>
    <col min="5" max="5" width="14.25" style="1" customWidth="1"/>
    <col min="6" max="6" width="9" style="1" customWidth="1"/>
    <col min="7" max="7" width="9.5" style="1" customWidth="1"/>
    <col min="8" max="8" width="10.75" style="1" customWidth="1"/>
    <col min="9" max="16384" width="9" style="1"/>
  </cols>
  <sheetData>
    <row r="1" ht="36.75" customHeight="1" spans="1:7">
      <c r="A1" s="3" t="s">
        <v>47</v>
      </c>
      <c r="B1" s="4"/>
      <c r="C1" s="4"/>
      <c r="D1" s="4"/>
      <c r="E1" s="4"/>
      <c r="F1" s="4"/>
      <c r="G1" s="4"/>
    </row>
    <row r="2" spans="1:7">
      <c r="A2" s="5" t="s">
        <v>1</v>
      </c>
      <c r="B2" s="6" t="s">
        <v>3</v>
      </c>
      <c r="C2" s="7" t="s">
        <v>4</v>
      </c>
      <c r="D2" s="8" t="s">
        <v>5</v>
      </c>
      <c r="E2" s="5" t="s">
        <v>6</v>
      </c>
      <c r="F2" s="5" t="s">
        <v>7</v>
      </c>
      <c r="G2" s="9" t="s">
        <v>8</v>
      </c>
    </row>
    <row r="3" ht="27.75" customHeight="1" spans="1:7">
      <c r="A3" s="5" t="s">
        <v>48</v>
      </c>
      <c r="B3" s="7" t="s">
        <v>49</v>
      </c>
      <c r="C3" s="12" t="s">
        <v>50</v>
      </c>
      <c r="D3" s="22" t="s">
        <v>51</v>
      </c>
      <c r="E3" s="23">
        <v>35</v>
      </c>
      <c r="F3" s="16"/>
      <c r="G3" s="14">
        <f t="shared" ref="G3:G26" si="0">E3*F3</f>
        <v>0</v>
      </c>
    </row>
    <row r="4" ht="27.75" customHeight="1" spans="1:7">
      <c r="A4" s="5"/>
      <c r="B4" s="8" t="s">
        <v>52</v>
      </c>
      <c r="C4" s="12"/>
      <c r="D4" s="22" t="s">
        <v>53</v>
      </c>
      <c r="E4" s="23">
        <v>604</v>
      </c>
      <c r="F4" s="16"/>
      <c r="G4" s="14">
        <f t="shared" si="0"/>
        <v>0</v>
      </c>
    </row>
    <row r="5" ht="16.5" customHeight="1" spans="1:7">
      <c r="A5" s="5"/>
      <c r="B5" s="7" t="s">
        <v>54</v>
      </c>
      <c r="C5" s="12"/>
      <c r="D5" s="22" t="s">
        <v>55</v>
      </c>
      <c r="E5" s="23">
        <v>80</v>
      </c>
      <c r="F5" s="16"/>
      <c r="G5" s="14">
        <f t="shared" si="0"/>
        <v>0</v>
      </c>
    </row>
    <row r="6" ht="16.5" customHeight="1" spans="1:7">
      <c r="A6" s="5"/>
      <c r="B6" s="7" t="s">
        <v>56</v>
      </c>
      <c r="C6" s="12"/>
      <c r="D6" s="22" t="s">
        <v>55</v>
      </c>
      <c r="E6" s="23">
        <v>120</v>
      </c>
      <c r="F6" s="16"/>
      <c r="G6" s="14">
        <f t="shared" si="0"/>
        <v>0</v>
      </c>
    </row>
    <row r="7" ht="27.75" customHeight="1" spans="1:7">
      <c r="A7" s="5"/>
      <c r="B7" s="7" t="s">
        <v>57</v>
      </c>
      <c r="C7" s="12"/>
      <c r="D7" s="22" t="s">
        <v>58</v>
      </c>
      <c r="E7" s="23">
        <v>307</v>
      </c>
      <c r="F7" s="16"/>
      <c r="G7" s="14">
        <f t="shared" si="0"/>
        <v>0</v>
      </c>
    </row>
    <row r="8" ht="27.75" customHeight="1" spans="1:7">
      <c r="A8" s="5"/>
      <c r="B8" s="7" t="s">
        <v>59</v>
      </c>
      <c r="C8" s="12"/>
      <c r="D8" s="22" t="s">
        <v>58</v>
      </c>
      <c r="E8" s="23">
        <v>23</v>
      </c>
      <c r="F8" s="16"/>
      <c r="G8" s="14">
        <f t="shared" si="0"/>
        <v>0</v>
      </c>
    </row>
    <row r="9" ht="27.75" customHeight="1" spans="1:7">
      <c r="A9" s="5"/>
      <c r="B9" s="7" t="s">
        <v>60</v>
      </c>
      <c r="C9" s="12"/>
      <c r="D9" s="22" t="s">
        <v>58</v>
      </c>
      <c r="E9" s="23">
        <v>1557</v>
      </c>
      <c r="F9" s="16"/>
      <c r="G9" s="14">
        <f t="shared" si="0"/>
        <v>0</v>
      </c>
    </row>
    <row r="10" ht="27.75" customHeight="1" spans="1:7">
      <c r="A10" s="5"/>
      <c r="B10" s="7" t="s">
        <v>61</v>
      </c>
      <c r="C10" s="12"/>
      <c r="D10" s="22" t="s">
        <v>62</v>
      </c>
      <c r="E10" s="23">
        <v>520</v>
      </c>
      <c r="F10" s="16"/>
      <c r="G10" s="14">
        <f t="shared" si="0"/>
        <v>0</v>
      </c>
    </row>
    <row r="11" spans="1:7">
      <c r="A11" s="5"/>
      <c r="B11" s="7" t="s">
        <v>63</v>
      </c>
      <c r="C11" s="12"/>
      <c r="D11" s="7" t="s">
        <v>55</v>
      </c>
      <c r="E11" s="23">
        <v>100</v>
      </c>
      <c r="F11" s="16"/>
      <c r="G11" s="14">
        <f t="shared" si="0"/>
        <v>0</v>
      </c>
    </row>
    <row r="12" spans="1:7">
      <c r="A12" s="5"/>
      <c r="B12" s="7" t="s">
        <v>64</v>
      </c>
      <c r="C12" s="12"/>
      <c r="D12" s="24" t="s">
        <v>65</v>
      </c>
      <c r="E12" s="23">
        <v>534</v>
      </c>
      <c r="F12" s="16"/>
      <c r="G12" s="14">
        <f t="shared" si="0"/>
        <v>0</v>
      </c>
    </row>
    <row r="13" spans="1:7">
      <c r="A13" s="5"/>
      <c r="B13" s="7" t="s">
        <v>66</v>
      </c>
      <c r="C13" s="12"/>
      <c r="D13" s="7" t="s">
        <v>55</v>
      </c>
      <c r="E13" s="23">
        <v>321</v>
      </c>
      <c r="F13" s="16"/>
      <c r="G13" s="14">
        <f t="shared" si="0"/>
        <v>0</v>
      </c>
    </row>
    <row r="14" spans="1:7">
      <c r="A14" s="5"/>
      <c r="B14" s="7" t="s">
        <v>67</v>
      </c>
      <c r="C14" s="12"/>
      <c r="D14" s="7" t="s">
        <v>68</v>
      </c>
      <c r="E14" s="23">
        <v>231</v>
      </c>
      <c r="F14" s="16"/>
      <c r="G14" s="14">
        <f t="shared" si="0"/>
        <v>0</v>
      </c>
    </row>
    <row r="15" spans="1:7">
      <c r="A15" s="5"/>
      <c r="B15" s="7" t="s">
        <v>69</v>
      </c>
      <c r="C15" s="12"/>
      <c r="D15" s="7" t="s">
        <v>68</v>
      </c>
      <c r="E15" s="23">
        <v>47</v>
      </c>
      <c r="F15" s="16"/>
      <c r="G15" s="14">
        <f t="shared" si="0"/>
        <v>0</v>
      </c>
    </row>
    <row r="16" spans="1:7">
      <c r="A16" s="5"/>
      <c r="B16" s="7" t="s">
        <v>70</v>
      </c>
      <c r="C16" s="12"/>
      <c r="D16" s="7" t="s">
        <v>68</v>
      </c>
      <c r="E16" s="23">
        <v>45</v>
      </c>
      <c r="F16" s="16"/>
      <c r="G16" s="14">
        <f t="shared" si="0"/>
        <v>0</v>
      </c>
    </row>
    <row r="17" spans="1:7">
      <c r="A17" s="5"/>
      <c r="B17" s="8" t="s">
        <v>71</v>
      </c>
      <c r="C17" s="12"/>
      <c r="D17" s="7" t="s">
        <v>72</v>
      </c>
      <c r="E17" s="23">
        <v>30</v>
      </c>
      <c r="F17" s="16"/>
      <c r="G17" s="14">
        <f t="shared" si="0"/>
        <v>0</v>
      </c>
    </row>
    <row r="18" spans="1:7">
      <c r="A18" s="5"/>
      <c r="B18" s="8" t="s">
        <v>73</v>
      </c>
      <c r="C18" s="12"/>
      <c r="D18" s="7" t="s">
        <v>72</v>
      </c>
      <c r="E18" s="23">
        <v>60</v>
      </c>
      <c r="F18" s="16"/>
      <c r="G18" s="14">
        <f t="shared" si="0"/>
        <v>0</v>
      </c>
    </row>
    <row r="19" customHeight="1" spans="1:8">
      <c r="A19" s="6" t="s">
        <v>74</v>
      </c>
      <c r="B19" s="8" t="s">
        <v>75</v>
      </c>
      <c r="C19" s="11" t="s">
        <v>76</v>
      </c>
      <c r="D19" s="22" t="s">
        <v>77</v>
      </c>
      <c r="E19" s="23">
        <v>1367</v>
      </c>
      <c r="F19" s="16"/>
      <c r="G19" s="14">
        <f t="shared" si="0"/>
        <v>0</v>
      </c>
      <c r="H19" s="25" t="s">
        <v>78</v>
      </c>
    </row>
    <row r="20" spans="1:8">
      <c r="A20" s="6"/>
      <c r="B20" s="8" t="s">
        <v>79</v>
      </c>
      <c r="C20" s="11"/>
      <c r="D20" s="22" t="s">
        <v>80</v>
      </c>
      <c r="E20" s="23">
        <v>1490</v>
      </c>
      <c r="F20" s="16"/>
      <c r="G20" s="14">
        <f t="shared" si="0"/>
        <v>0</v>
      </c>
      <c r="H20" s="25" t="s">
        <v>81</v>
      </c>
    </row>
    <row r="21" spans="1:8">
      <c r="A21" s="6"/>
      <c r="B21" s="8" t="s">
        <v>82</v>
      </c>
      <c r="C21" s="11"/>
      <c r="D21" s="22" t="s">
        <v>77</v>
      </c>
      <c r="E21" s="23">
        <v>375</v>
      </c>
      <c r="F21" s="16"/>
      <c r="G21" s="14">
        <f t="shared" si="0"/>
        <v>0</v>
      </c>
      <c r="H21" s="25" t="s">
        <v>81</v>
      </c>
    </row>
    <row r="22" spans="1:8">
      <c r="A22" s="6"/>
      <c r="B22" s="8" t="s">
        <v>83</v>
      </c>
      <c r="C22" s="11"/>
      <c r="D22" s="22" t="s">
        <v>84</v>
      </c>
      <c r="E22" s="23">
        <v>442</v>
      </c>
      <c r="F22" s="16"/>
      <c r="G22" s="14">
        <f t="shared" si="0"/>
        <v>0</v>
      </c>
      <c r="H22" s="25" t="s">
        <v>78</v>
      </c>
    </row>
    <row r="23" spans="1:8">
      <c r="A23" s="6"/>
      <c r="B23" s="8" t="s">
        <v>85</v>
      </c>
      <c r="C23" s="11"/>
      <c r="D23" s="22" t="s">
        <v>86</v>
      </c>
      <c r="E23" s="23">
        <v>150</v>
      </c>
      <c r="F23" s="16"/>
      <c r="G23" s="14">
        <f t="shared" si="0"/>
        <v>0</v>
      </c>
      <c r="H23" s="25" t="s">
        <v>81</v>
      </c>
    </row>
    <row r="24" spans="1:8">
      <c r="A24" s="6"/>
      <c r="B24" s="8" t="s">
        <v>87</v>
      </c>
      <c r="C24" s="11"/>
      <c r="D24" s="22" t="s">
        <v>88</v>
      </c>
      <c r="E24" s="23">
        <v>20</v>
      </c>
      <c r="F24" s="16"/>
      <c r="G24" s="14">
        <f t="shared" si="0"/>
        <v>0</v>
      </c>
      <c r="H24" s="25" t="s">
        <v>81</v>
      </c>
    </row>
    <row r="25" spans="1:8">
      <c r="A25" s="6"/>
      <c r="B25" s="8" t="s">
        <v>89</v>
      </c>
      <c r="C25" s="11"/>
      <c r="D25" s="22" t="s">
        <v>90</v>
      </c>
      <c r="E25" s="23">
        <v>800</v>
      </c>
      <c r="F25" s="16"/>
      <c r="G25" s="14">
        <f t="shared" si="0"/>
        <v>0</v>
      </c>
      <c r="H25" s="25" t="s">
        <v>81</v>
      </c>
    </row>
    <row r="26" spans="1:8">
      <c r="A26" s="6"/>
      <c r="B26" s="8" t="s">
        <v>91</v>
      </c>
      <c r="C26" s="11"/>
      <c r="D26" s="22" t="s">
        <v>92</v>
      </c>
      <c r="E26" s="23">
        <v>1145</v>
      </c>
      <c r="F26" s="16"/>
      <c r="G26" s="14">
        <f t="shared" si="0"/>
        <v>0</v>
      </c>
      <c r="H26" s="23"/>
    </row>
    <row r="27" spans="1:7">
      <c r="A27" s="26" t="s">
        <v>26</v>
      </c>
      <c r="B27" s="27"/>
      <c r="C27" s="27"/>
      <c r="D27" s="27"/>
      <c r="E27" s="28"/>
      <c r="F27" s="23"/>
      <c r="G27" s="21">
        <f>SUM(G3:G26)</f>
        <v>0</v>
      </c>
    </row>
  </sheetData>
  <mergeCells count="6">
    <mergeCell ref="A1:G1"/>
    <mergeCell ref="A27:E27"/>
    <mergeCell ref="A3:A18"/>
    <mergeCell ref="A19:A26"/>
    <mergeCell ref="C3:C18"/>
    <mergeCell ref="C19:C26"/>
  </mergeCells>
  <pageMargins left="0.747916666666667" right="0.747916666666667" top="0.984027777777778" bottom="0.984027777777778" header="0.511805555555556" footer="0.511805555555556"/>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zoomScale="115" zoomScaleNormal="115" topLeftCell="B1" workbookViewId="0">
      <selection activeCell="C4" sqref="C4:D4"/>
    </sheetView>
  </sheetViews>
  <sheetFormatPr defaultColWidth="9" defaultRowHeight="13.5" outlineLevelRow="4" outlineLevelCol="6"/>
  <cols>
    <col min="1" max="1" width="12.875" style="1" customWidth="1"/>
    <col min="2" max="2" width="34.875" style="2" customWidth="1"/>
    <col min="3" max="3" width="13.125" style="2" customWidth="1"/>
    <col min="4" max="4" width="17.625" style="2" customWidth="1"/>
    <col min="5" max="5" width="14.25" style="1" customWidth="1"/>
    <col min="6" max="6" width="9" style="1"/>
    <col min="7" max="7" width="9.5" style="1" customWidth="1"/>
    <col min="8" max="16384" width="9" style="1"/>
  </cols>
  <sheetData>
    <row r="1" ht="36.75" customHeight="1" spans="1:7">
      <c r="A1" s="3" t="s">
        <v>93</v>
      </c>
      <c r="B1" s="4"/>
      <c r="C1" s="4"/>
      <c r="D1" s="4"/>
      <c r="E1" s="4"/>
      <c r="F1" s="4"/>
      <c r="G1" s="4"/>
    </row>
    <row r="2" spans="1:7">
      <c r="A2" s="5" t="s">
        <v>1</v>
      </c>
      <c r="B2" s="6" t="s">
        <v>3</v>
      </c>
      <c r="C2" s="7" t="s">
        <v>4</v>
      </c>
      <c r="D2" s="8" t="s">
        <v>5</v>
      </c>
      <c r="E2" s="5" t="s">
        <v>6</v>
      </c>
      <c r="F2" s="5" t="s">
        <v>7</v>
      </c>
      <c r="G2" s="9" t="s">
        <v>8</v>
      </c>
    </row>
    <row r="3" ht="66.75" customHeight="1" spans="1:7">
      <c r="A3" s="10" t="s">
        <v>94</v>
      </c>
      <c r="B3" s="8" t="s">
        <v>95</v>
      </c>
      <c r="C3" s="11" t="s">
        <v>96</v>
      </c>
      <c r="D3" s="12"/>
      <c r="E3" s="5">
        <v>1600</v>
      </c>
      <c r="F3" s="13"/>
      <c r="G3" s="14">
        <f t="shared" ref="G3:G4" si="0">E3*F3</f>
        <v>0</v>
      </c>
    </row>
    <row r="4" ht="81" customHeight="1" spans="1:7">
      <c r="A4" s="15"/>
      <c r="B4" s="8" t="s">
        <v>97</v>
      </c>
      <c r="C4" s="11" t="s">
        <v>98</v>
      </c>
      <c r="D4" s="12"/>
      <c r="E4" s="5">
        <v>700</v>
      </c>
      <c r="F4" s="16"/>
      <c r="G4" s="14">
        <f t="shared" si="0"/>
        <v>0</v>
      </c>
    </row>
    <row r="5" ht="39.75" customHeight="1" spans="1:7">
      <c r="A5" s="17"/>
      <c r="B5" s="18" t="s">
        <v>26</v>
      </c>
      <c r="C5" s="19"/>
      <c r="D5" s="19"/>
      <c r="E5" s="19"/>
      <c r="F5" s="20"/>
      <c r="G5" s="21">
        <f>SUM(G3:G4)</f>
        <v>0</v>
      </c>
    </row>
  </sheetData>
  <mergeCells count="5">
    <mergeCell ref="A1:G1"/>
    <mergeCell ref="C3:D3"/>
    <mergeCell ref="C4:D4"/>
    <mergeCell ref="B5:F5"/>
    <mergeCell ref="A3:A5"/>
  </mergeCells>
  <pageMargins left="0.747916666666667" right="0.747916666666667" top="0.984027777777778" bottom="0.984027777777778"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采购01包</vt:lpstr>
      <vt:lpstr>采购02包</vt:lpstr>
      <vt:lpstr>采购03包</vt:lpstr>
      <vt:lpstr>采购04包</vt:lpstr>
      <vt:lpstr>采购05包</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Busy华</cp:lastModifiedBy>
  <dcterms:created xsi:type="dcterms:W3CDTF">2006-09-13T11:21:00Z</dcterms:created>
  <dcterms:modified xsi:type="dcterms:W3CDTF">2019-09-16T03:12:44Z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2052-11.1.0.8415</vt:lpwstr>
  </property>
</Properties>
</file>